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контрольные работы" sheetId="2" r:id="rId1"/>
    <sheet name="Аранзин" sheetId="3" r:id="rId2"/>
    <sheet name="Виноградова" sheetId="4" r:id="rId3"/>
    <sheet name="Воробьев" sheetId="5" r:id="rId4"/>
    <sheet name="Иванов" sheetId="6" r:id="rId5"/>
    <sheet name="Ижуков" sheetId="7" r:id="rId6"/>
    <sheet name="Кутузова" sheetId="8" r:id="rId7"/>
    <sheet name="Ляшенко" sheetId="9" r:id="rId8"/>
    <sheet name="Максимов" sheetId="10" r:id="rId9"/>
    <sheet name="Малунова" sheetId="11" r:id="rId10"/>
    <sheet name="Митин" sheetId="12" r:id="rId11"/>
    <sheet name="Нелень" sheetId="13" r:id="rId12"/>
    <sheet name="Низамов" sheetId="14" r:id="rId13"/>
    <sheet name="Николаев" sheetId="15" r:id="rId14"/>
    <sheet name="Никифоров" sheetId="16" r:id="rId15"/>
    <sheet name="Привалова" sheetId="17" r:id="rId16"/>
    <sheet name="Редькина" sheetId="18" r:id="rId17"/>
    <sheet name="Рупачев" sheetId="19" r:id="rId18"/>
    <sheet name="Семенов" sheetId="20" r:id="rId19"/>
    <sheet name="Силачева" sheetId="21" r:id="rId20"/>
    <sheet name="Сорокин" sheetId="22" r:id="rId21"/>
  </sheets>
  <calcPr calcId="152511"/>
</workbook>
</file>

<file path=xl/calcChain.xml><?xml version="1.0" encoding="utf-8"?>
<calcChain xmlns="http://schemas.openxmlformats.org/spreadsheetml/2006/main">
  <c r="J9" i="2" l="1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8" i="2"/>
  <c r="I30" i="2"/>
  <c r="H30" i="2"/>
  <c r="G30" i="2"/>
  <c r="F30" i="2"/>
  <c r="E30" i="2"/>
  <c r="D30" i="2"/>
  <c r="C30" i="2"/>
  <c r="I29" i="2"/>
  <c r="H29" i="2"/>
  <c r="G29" i="2"/>
  <c r="F29" i="2"/>
  <c r="E29" i="2"/>
  <c r="D29" i="2"/>
  <c r="C29" i="2"/>
  <c r="I28" i="2"/>
  <c r="H28" i="2"/>
  <c r="G28" i="2"/>
  <c r="F28" i="2"/>
  <c r="E28" i="2"/>
  <c r="D28" i="2"/>
  <c r="C28" i="2"/>
</calcChain>
</file>

<file path=xl/sharedStrings.xml><?xml version="1.0" encoding="utf-8"?>
<sst xmlns="http://schemas.openxmlformats.org/spreadsheetml/2006/main" count="46" uniqueCount="39">
  <si>
    <t>класс</t>
  </si>
  <si>
    <t>название предмета</t>
  </si>
  <si>
    <t>ФИО ученика</t>
  </si>
  <si>
    <t>Средняя оценка</t>
  </si>
  <si>
    <t>Качество</t>
  </si>
  <si>
    <t>Успешность</t>
  </si>
  <si>
    <t>дата проведения</t>
  </si>
  <si>
    <t>К.Р №3</t>
  </si>
  <si>
    <t>К.Р №4</t>
  </si>
  <si>
    <t>Михайлова О.А.</t>
  </si>
  <si>
    <t>АНГЛИЙСКИЙ ЯЗЫК</t>
  </si>
  <si>
    <t xml:space="preserve">К.Р №1 </t>
  </si>
  <si>
    <t>Аранзин Роман</t>
  </si>
  <si>
    <t>Виноградова Виктория</t>
  </si>
  <si>
    <t>Воробьев Юрий</t>
  </si>
  <si>
    <t>Иванов Андрей</t>
  </si>
  <si>
    <t>Ижуков Кирилл</t>
  </si>
  <si>
    <t>Кутузова Елена</t>
  </si>
  <si>
    <t>Ляшенко Карина</t>
  </si>
  <si>
    <t>Максимов Андрей</t>
  </si>
  <si>
    <t>Малунова Валентина</t>
  </si>
  <si>
    <t>Митин Николай</t>
  </si>
  <si>
    <t>Нелень Лада</t>
  </si>
  <si>
    <t>Низамов Максим</t>
  </si>
  <si>
    <t>Никифоров Виталий</t>
  </si>
  <si>
    <t>Николаев Александр</t>
  </si>
  <si>
    <t>Привалова Лидия</t>
  </si>
  <si>
    <t>Редькина Влада</t>
  </si>
  <si>
    <t>Рупачев Иван</t>
  </si>
  <si>
    <t>Семенов Антон</t>
  </si>
  <si>
    <t>Сорокин Руслан</t>
  </si>
  <si>
    <t>0т</t>
  </si>
  <si>
    <t>4Б</t>
  </si>
  <si>
    <t>2016-2017</t>
  </si>
  <si>
    <t>вход монит за 3 кл</t>
  </si>
  <si>
    <t xml:space="preserve">К.Р №2 </t>
  </si>
  <si>
    <t>Админ диктант</t>
  </si>
  <si>
    <t>выход монит</t>
  </si>
  <si>
    <t>Силачева Анастасия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</si>
</sst>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name val="Arial Cyr"/>
      <charset val="204"/>
    </font>
    <font>
      <sz val="18"/>
      <name val="Calibri"/>
      <family val="2"/>
      <scheme val="minor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wrapText="1" shrinkToFit="1"/>
      <protection hidden="1"/>
    </xf>
    <xf numFmtId="0" fontId="5" fillId="0" borderId="2" xfId="0" applyFont="1" applyFill="1" applyBorder="1" applyAlignment="1" applyProtection="1">
      <alignment horizontal="center" vertical="center" wrapText="1" shrinkToFit="1"/>
      <protection hidden="1"/>
    </xf>
    <xf numFmtId="2" fontId="0" fillId="0" borderId="1" xfId="0" applyNumberFormat="1" applyBorder="1" applyAlignment="1">
      <alignment horizontal="center" vertical="justify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Fill="1"/>
    <xf numFmtId="0" fontId="3" fillId="0" borderId="0" xfId="0" applyFont="1" applyBorder="1" applyAlignment="1" applyProtection="1">
      <alignment horizontal="center" textRotation="90" wrapText="1"/>
      <protection hidden="1"/>
    </xf>
    <xf numFmtId="14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5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5" fillId="2" borderId="1" xfId="0" applyFont="1" applyFill="1" applyBorder="1"/>
    <xf numFmtId="2" fontId="0" fillId="2" borderId="1" xfId="0" applyNumberFormat="1" applyFill="1" applyBorder="1" applyAlignment="1">
      <alignment horizontal="center" vertical="justify"/>
    </xf>
    <xf numFmtId="10" fontId="0" fillId="2" borderId="1" xfId="0" applyNumberFormat="1" applyFill="1" applyBorder="1" applyAlignment="1">
      <alignment horizontal="center" vertical="justify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8" fillId="0" borderId="3" xfId="1" applyFont="1" applyBorder="1" applyAlignment="1">
      <alignment vertical="top" wrapText="1"/>
    </xf>
    <xf numFmtId="1" fontId="8" fillId="2" borderId="1" xfId="1" applyNumberFormat="1" applyFont="1" applyFill="1" applyBorder="1" applyAlignment="1" applyProtection="1">
      <alignment horizontal="center" vertical="justify" wrapText="1" shrinkToFit="1"/>
      <protection hidden="1"/>
    </xf>
    <xf numFmtId="0" fontId="8" fillId="0" borderId="4" xfId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justify"/>
    </xf>
    <xf numFmtId="0" fontId="2" fillId="0" borderId="4" xfId="0" applyFont="1" applyBorder="1" applyAlignment="1">
      <alignment vertical="top" wrapText="1"/>
    </xf>
    <xf numFmtId="0" fontId="3" fillId="0" borderId="0" xfId="0" applyFont="1" applyAlignment="1" applyProtection="1">
      <alignment horizontal="center" textRotation="90" wrapText="1"/>
      <protection hidden="1"/>
    </xf>
    <xf numFmtId="0" fontId="3" fillId="0" borderId="0" xfId="0" applyFont="1" applyBorder="1" applyAlignment="1" applyProtection="1">
      <alignment horizontal="center" textRotation="90" wrapText="1"/>
      <protection hidden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wrapText="1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0" fillId="0" borderId="0" xfId="0" applyFont="1" applyFill="1" applyAlignment="1" applyProtection="1">
      <alignment horizontal="center" vertical="center" wrapText="1"/>
      <protection hidden="1"/>
    </xf>
    <xf numFmtId="0" fontId="11" fillId="0" borderId="0" xfId="0" applyFont="1" applyFill="1" applyAlignment="1"/>
    <xf numFmtId="0" fontId="1" fillId="0" borderId="4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4б 2016-2017 учебный год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работы'!$C$8:$C$27</c:f>
              <c:numCache>
                <c:formatCode>0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0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0</c:v>
                </c:pt>
                <c:pt idx="8">
                  <c:v>3</c:v>
                </c:pt>
                <c:pt idx="9">
                  <c:v>5</c:v>
                </c:pt>
                <c:pt idx="10">
                  <c:v>5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  <c:pt idx="14">
                  <c:v>3</c:v>
                </c:pt>
                <c:pt idx="15">
                  <c:v>2</c:v>
                </c:pt>
                <c:pt idx="16">
                  <c:v>4</c:v>
                </c:pt>
                <c:pt idx="17">
                  <c:v>5</c:v>
                </c:pt>
                <c:pt idx="18">
                  <c:v>0</c:v>
                </c:pt>
                <c:pt idx="19">
                  <c:v>4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работы'!$D$8:$D$27</c:f>
              <c:numCache>
                <c:formatCode>0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0</c:v>
                </c:pt>
                <c:pt idx="19">
                  <c:v>4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работы'!$E$8:$E$27</c:f>
              <c:numCache>
                <c:formatCode>0</c:formatCode>
                <c:ptCount val="20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0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работы'!$F$8:$F$27</c:f>
              <c:numCache>
                <c:formatCode>0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0</c:v>
                </c:pt>
                <c:pt idx="8">
                  <c:v>2</c:v>
                </c:pt>
                <c:pt idx="9">
                  <c:v>5</c:v>
                </c:pt>
                <c:pt idx="10">
                  <c:v>0</c:v>
                </c:pt>
                <c:pt idx="11">
                  <c:v>2</c:v>
                </c:pt>
                <c:pt idx="12">
                  <c:v>5</c:v>
                </c:pt>
                <c:pt idx="13">
                  <c:v>3</c:v>
                </c:pt>
                <c:pt idx="14">
                  <c:v>4</c:v>
                </c:pt>
                <c:pt idx="15">
                  <c:v>2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работы'!$G$8:$G$27</c:f>
              <c:numCache>
                <c:formatCode>0</c:formatCode>
                <c:ptCount val="20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3</c:v>
                </c:pt>
                <c:pt idx="19">
                  <c:v>4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работы'!$H$8:$H$27</c:f>
              <c:numCache>
                <c:formatCode>0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работы'!$I$8:$I$27</c:f>
              <c:numCache>
                <c:formatCode>0</c:formatCode>
                <c:ptCount val="20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511960"/>
        <c:axId val="215510392"/>
      </c:barChart>
      <c:catAx>
        <c:axId val="215511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10392"/>
        <c:crosses val="autoZero"/>
        <c:auto val="1"/>
        <c:lblAlgn val="ctr"/>
        <c:lblOffset val="100"/>
        <c:noMultiLvlLbl val="0"/>
      </c:catAx>
      <c:valAx>
        <c:axId val="21551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11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работы'!$B$8</c:f>
              <c:strCache>
                <c:ptCount val="1"/>
                <c:pt idx="0">
                  <c:v>Аранзин Роман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работы'!$C$8:$I$8</c:f>
              <c:numCache>
                <c:formatCode>0</c:formatCode>
                <c:ptCount val="7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510000"/>
        <c:axId val="215509608"/>
      </c:barChart>
      <c:catAx>
        <c:axId val="21551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09608"/>
        <c:crosses val="autoZero"/>
        <c:auto val="1"/>
        <c:lblAlgn val="ctr"/>
        <c:lblOffset val="100"/>
        <c:noMultiLvlLbl val="0"/>
      </c:catAx>
      <c:valAx>
        <c:axId val="215509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10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работы'!$B$9</c:f>
              <c:strCache>
                <c:ptCount val="1"/>
                <c:pt idx="0">
                  <c:v>Виноградова Виктория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работы'!$C$9:$I$9</c:f>
              <c:numCache>
                <c:formatCode>0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508824"/>
        <c:axId val="215508432"/>
      </c:barChart>
      <c:catAx>
        <c:axId val="215508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08432"/>
        <c:crosses val="autoZero"/>
        <c:auto val="1"/>
        <c:lblAlgn val="ctr"/>
        <c:lblOffset val="100"/>
        <c:noMultiLvlLbl val="0"/>
      </c:catAx>
      <c:valAx>
        <c:axId val="21550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08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Воробьев Юрий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работы'!$C$10:$I$10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507648"/>
        <c:axId val="215507256"/>
      </c:barChart>
      <c:catAx>
        <c:axId val="21550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07256"/>
        <c:crosses val="autoZero"/>
        <c:auto val="1"/>
        <c:lblAlgn val="ctr"/>
        <c:lblOffset val="100"/>
        <c:noMultiLvlLbl val="0"/>
      </c:catAx>
      <c:valAx>
        <c:axId val="21550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07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работы'!$B$11</c:f>
              <c:strCache>
                <c:ptCount val="1"/>
                <c:pt idx="0">
                  <c:v>Иванов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работы'!$C$11:$I$11</c:f>
              <c:numCache>
                <c:formatCode>0</c:formatCode>
                <c:ptCount val="7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506472"/>
        <c:axId val="215506080"/>
      </c:barChart>
      <c:catAx>
        <c:axId val="215506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06080"/>
        <c:crosses val="autoZero"/>
        <c:auto val="1"/>
        <c:lblAlgn val="ctr"/>
        <c:lblOffset val="100"/>
        <c:noMultiLvlLbl val="0"/>
      </c:catAx>
      <c:valAx>
        <c:axId val="21550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06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работы'!$B$12</c:f>
              <c:strCache>
                <c:ptCount val="1"/>
                <c:pt idx="0">
                  <c:v>Ижуков Кирилл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работы'!$C$12:$I$12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505296"/>
        <c:axId val="331345168"/>
      </c:barChart>
      <c:catAx>
        <c:axId val="21550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31345168"/>
        <c:crosses val="autoZero"/>
        <c:auto val="1"/>
        <c:lblAlgn val="ctr"/>
        <c:lblOffset val="100"/>
        <c:noMultiLvlLbl val="0"/>
      </c:catAx>
      <c:valAx>
        <c:axId val="33134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505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работы'!$B$13</c:f>
              <c:strCache>
                <c:ptCount val="1"/>
                <c:pt idx="0">
                  <c:v>Кутузова Елена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работы'!$C$13:$I$13</c:f>
              <c:numCache>
                <c:formatCode>0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1343992"/>
        <c:axId val="331344776"/>
      </c:barChart>
      <c:catAx>
        <c:axId val="331343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31344776"/>
        <c:crosses val="autoZero"/>
        <c:auto val="1"/>
        <c:lblAlgn val="ctr"/>
        <c:lblOffset val="100"/>
        <c:noMultiLvlLbl val="0"/>
      </c:catAx>
      <c:valAx>
        <c:axId val="331344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31343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работы'!$B$14</c:f>
              <c:strCache>
                <c:ptCount val="1"/>
                <c:pt idx="0">
                  <c:v>Ляшенко Карина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работы'!$C$14:$I$14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0317632"/>
        <c:axId val="330318024"/>
      </c:barChart>
      <c:catAx>
        <c:axId val="33031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30318024"/>
        <c:crosses val="autoZero"/>
        <c:auto val="1"/>
        <c:lblAlgn val="ctr"/>
        <c:lblOffset val="100"/>
        <c:noMultiLvlLbl val="0"/>
      </c:catAx>
      <c:valAx>
        <c:axId val="330318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30317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работы'!$B$15</c:f>
              <c:strCache>
                <c:ptCount val="1"/>
                <c:pt idx="0">
                  <c:v>Максимов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работы'!$C$15:$I$15</c:f>
              <c:numCache>
                <c:formatCode>0</c:formatCode>
                <c:ptCount val="7"/>
                <c:pt idx="0">
                  <c:v>0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0311880"/>
        <c:axId val="330312272"/>
      </c:barChart>
      <c:catAx>
        <c:axId val="330311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30312272"/>
        <c:crosses val="autoZero"/>
        <c:auto val="1"/>
        <c:lblAlgn val="ctr"/>
        <c:lblOffset val="100"/>
        <c:noMultiLvlLbl val="0"/>
      </c:catAx>
      <c:valAx>
        <c:axId val="33031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30311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</c:f>
              <c:strCache>
                <c:ptCount val="1"/>
                <c:pt idx="0">
                  <c:v>Малунова Валентина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работы'!$C$16:$I$16</c:f>
              <c:numCache>
                <c:formatCode>0</c:formatCode>
                <c:ptCount val="7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0310704"/>
        <c:axId val="323184320"/>
      </c:barChart>
      <c:catAx>
        <c:axId val="33031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3184320"/>
        <c:crosses val="autoZero"/>
        <c:auto val="1"/>
        <c:lblAlgn val="ctr"/>
        <c:lblOffset val="100"/>
        <c:noMultiLvlLbl val="0"/>
      </c:catAx>
      <c:valAx>
        <c:axId val="32318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3031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работы'!$B$17</c:f>
              <c:strCache>
                <c:ptCount val="1"/>
                <c:pt idx="0">
                  <c:v>Митин Николай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работы'!$C$17:$I$17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185104"/>
        <c:axId val="323185496"/>
      </c:barChart>
      <c:catAx>
        <c:axId val="32318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3185496"/>
        <c:crosses val="autoZero"/>
        <c:auto val="1"/>
        <c:lblAlgn val="ctr"/>
        <c:lblOffset val="100"/>
        <c:noMultiLvlLbl val="0"/>
      </c:catAx>
      <c:valAx>
        <c:axId val="323185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3185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работы'!$B$18</c:f>
              <c:strCache>
                <c:ptCount val="1"/>
                <c:pt idx="0">
                  <c:v>Нелень Лада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работы'!$C$18:$I$18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186280"/>
        <c:axId val="323186672"/>
      </c:barChart>
      <c:catAx>
        <c:axId val="323186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3186672"/>
        <c:crosses val="autoZero"/>
        <c:auto val="1"/>
        <c:lblAlgn val="ctr"/>
        <c:lblOffset val="100"/>
        <c:noMultiLvlLbl val="0"/>
      </c:catAx>
      <c:valAx>
        <c:axId val="32318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3186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работы'!$B$19</c:f>
              <c:strCache>
                <c:ptCount val="1"/>
                <c:pt idx="0">
                  <c:v>Низамов Максим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работы'!$C$19:$I$19</c:f>
              <c:numCache>
                <c:formatCode>0</c:formatCode>
                <c:ptCount val="7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187456"/>
        <c:axId val="323187848"/>
      </c:barChart>
      <c:catAx>
        <c:axId val="32318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3187848"/>
        <c:crosses val="autoZero"/>
        <c:auto val="1"/>
        <c:lblAlgn val="ctr"/>
        <c:lblOffset val="100"/>
        <c:noMultiLvlLbl val="0"/>
      </c:catAx>
      <c:valAx>
        <c:axId val="323187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23187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работы'!$B$21</c:f>
              <c:strCache>
                <c:ptCount val="1"/>
                <c:pt idx="0">
                  <c:v>Николаев Александр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работы'!$C$21:$I$21</c:f>
              <c:numCache>
                <c:formatCode>0</c:formatCode>
                <c:ptCount val="7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0524600"/>
        <c:axId val="270524992"/>
      </c:barChart>
      <c:catAx>
        <c:axId val="270524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0524992"/>
        <c:crosses val="autoZero"/>
        <c:auto val="1"/>
        <c:lblAlgn val="ctr"/>
        <c:lblOffset val="100"/>
        <c:noMultiLvlLbl val="0"/>
      </c:catAx>
      <c:valAx>
        <c:axId val="27052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0524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работы'!$B$20</c:f>
              <c:strCache>
                <c:ptCount val="1"/>
                <c:pt idx="0">
                  <c:v>Никифоров Виталий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работы'!$C$20:$I$20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0525776"/>
        <c:axId val="270526168"/>
      </c:barChart>
      <c:catAx>
        <c:axId val="270525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0526168"/>
        <c:crosses val="autoZero"/>
        <c:auto val="1"/>
        <c:lblAlgn val="ctr"/>
        <c:lblOffset val="100"/>
        <c:noMultiLvlLbl val="0"/>
      </c:catAx>
      <c:valAx>
        <c:axId val="270526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0525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работы'!$B$22</c:f>
              <c:strCache>
                <c:ptCount val="1"/>
                <c:pt idx="0">
                  <c:v>Привалова Лидия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работы'!$C$22:$I$22</c:f>
              <c:numCache>
                <c:formatCode>0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0526952"/>
        <c:axId val="270527344"/>
      </c:barChart>
      <c:catAx>
        <c:axId val="270526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0527344"/>
        <c:crosses val="autoZero"/>
        <c:auto val="1"/>
        <c:lblAlgn val="ctr"/>
        <c:lblOffset val="100"/>
        <c:noMultiLvlLbl val="0"/>
      </c:catAx>
      <c:valAx>
        <c:axId val="27052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0526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работы'!$B$23</c:f>
              <c:strCache>
                <c:ptCount val="1"/>
                <c:pt idx="0">
                  <c:v>Редькина Влада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работы'!$C$23:$I$23</c:f>
              <c:numCache>
                <c:formatCode>0</c:formatCode>
                <c:ptCount val="7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6868440"/>
        <c:axId val="266868832"/>
      </c:barChart>
      <c:catAx>
        <c:axId val="266868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6868832"/>
        <c:crosses val="autoZero"/>
        <c:auto val="1"/>
        <c:lblAlgn val="ctr"/>
        <c:lblOffset val="100"/>
        <c:noMultiLvlLbl val="0"/>
      </c:catAx>
      <c:valAx>
        <c:axId val="26686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6868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работы'!$B$24</c:f>
              <c:strCache>
                <c:ptCount val="1"/>
                <c:pt idx="0">
                  <c:v>Рупачев Иван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работы'!$C$24:$I$24</c:f>
              <c:numCache>
                <c:formatCode>0</c:formatCode>
                <c:ptCount val="7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6869616"/>
        <c:axId val="266870008"/>
      </c:barChart>
      <c:catAx>
        <c:axId val="266869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6870008"/>
        <c:crosses val="autoZero"/>
        <c:auto val="1"/>
        <c:lblAlgn val="ctr"/>
        <c:lblOffset val="100"/>
        <c:noMultiLvlLbl val="0"/>
      </c:catAx>
      <c:valAx>
        <c:axId val="26687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6869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работы'!$B$25</c:f>
              <c:strCache>
                <c:ptCount val="1"/>
                <c:pt idx="0">
                  <c:v>Семенов Антон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работы'!$C$25:$I$25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6870792"/>
        <c:axId val="266871184"/>
      </c:barChart>
      <c:catAx>
        <c:axId val="26687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6871184"/>
        <c:crosses val="autoZero"/>
        <c:auto val="1"/>
        <c:lblAlgn val="ctr"/>
        <c:lblOffset val="100"/>
        <c:noMultiLvlLbl val="0"/>
      </c:catAx>
      <c:valAx>
        <c:axId val="26687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6870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работы'!$B$26</c:f>
              <c:strCache>
                <c:ptCount val="1"/>
                <c:pt idx="0">
                  <c:v>Силачева Анастасия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работы'!$C$26:$I$26</c:f>
              <c:numCache>
                <c:formatCode>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7462864"/>
        <c:axId val="267463256"/>
      </c:barChart>
      <c:catAx>
        <c:axId val="267462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7463256"/>
        <c:crosses val="autoZero"/>
        <c:auto val="1"/>
        <c:lblAlgn val="ctr"/>
        <c:lblOffset val="100"/>
        <c:noMultiLvlLbl val="0"/>
      </c:catAx>
      <c:valAx>
        <c:axId val="26746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7462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работы'!$B$27</c:f>
              <c:strCache>
                <c:ptCount val="1"/>
                <c:pt idx="0">
                  <c:v>Сорокин Руслан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работы'!$C$27:$I$27</c:f>
              <c:numCache>
                <c:formatCode>0</c:formatCode>
                <c:ptCount val="7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7463648"/>
        <c:axId val="267464040"/>
      </c:barChart>
      <c:catAx>
        <c:axId val="267463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7464040"/>
        <c:crosses val="autoZero"/>
        <c:auto val="1"/>
        <c:lblAlgn val="ctr"/>
        <c:lblOffset val="100"/>
        <c:noMultiLvlLbl val="0"/>
      </c:catAx>
      <c:valAx>
        <c:axId val="26746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7463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312097</xdr:colOff>
      <xdr:row>31</xdr:row>
      <xdr:rowOff>866</xdr:rowOff>
    </xdr:from>
    <xdr:to>
      <xdr:col>11</xdr:col>
      <xdr:colOff>123701</xdr:colOff>
      <xdr:row>54</xdr:row>
      <xdr:rowOff>136072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="77" zoomScaleNormal="77" workbookViewId="0">
      <selection activeCell="H26" sqref="H26"/>
    </sheetView>
  </sheetViews>
  <sheetFormatPr defaultRowHeight="15" x14ac:dyDescent="0.25"/>
  <cols>
    <col min="1" max="1" width="4.85546875" customWidth="1"/>
    <col min="2" max="2" width="25.140625" customWidth="1"/>
    <col min="3" max="3" width="10.85546875" customWidth="1"/>
    <col min="4" max="4" width="11.42578125" customWidth="1"/>
    <col min="5" max="5" width="11.85546875" customWidth="1"/>
    <col min="6" max="6" width="10.85546875" customWidth="1"/>
    <col min="7" max="7" width="11.28515625" customWidth="1"/>
    <col min="8" max="8" width="11.5703125" customWidth="1"/>
    <col min="9" max="9" width="11.85546875" customWidth="1"/>
  </cols>
  <sheetData>
    <row r="1" spans="1:14" x14ac:dyDescent="0.25">
      <c r="K1" s="2"/>
    </row>
    <row r="2" spans="1:14" ht="15" customHeight="1" x14ac:dyDescent="0.25">
      <c r="A2" s="23" t="s">
        <v>0</v>
      </c>
      <c r="B2" s="25" t="s">
        <v>32</v>
      </c>
      <c r="C2" s="27" t="s">
        <v>1</v>
      </c>
      <c r="D2" s="28" t="s">
        <v>10</v>
      </c>
      <c r="E2" s="29"/>
      <c r="F2" s="30"/>
      <c r="G2" s="30"/>
      <c r="H2" s="30"/>
      <c r="I2" s="30"/>
      <c r="K2" s="2"/>
    </row>
    <row r="3" spans="1:14" ht="15" customHeight="1" x14ac:dyDescent="0.25">
      <c r="A3" s="23"/>
      <c r="B3" s="25"/>
      <c r="C3" s="27"/>
      <c r="D3" s="29"/>
      <c r="E3" s="29"/>
      <c r="F3" s="30"/>
      <c r="G3" s="30"/>
      <c r="H3" s="30"/>
      <c r="I3" s="30"/>
      <c r="K3" s="2"/>
    </row>
    <row r="4" spans="1:14" ht="15" customHeight="1" x14ac:dyDescent="0.25">
      <c r="A4" s="24"/>
      <c r="B4" s="26"/>
      <c r="C4" s="7" t="s">
        <v>33</v>
      </c>
      <c r="D4" s="7"/>
      <c r="E4" s="7"/>
      <c r="F4" s="8"/>
      <c r="G4" s="8"/>
      <c r="H4" s="8"/>
      <c r="I4" s="8"/>
      <c r="K4" s="2"/>
    </row>
    <row r="5" spans="1:14" ht="15" customHeight="1" x14ac:dyDescent="0.25">
      <c r="A5" s="9"/>
      <c r="B5" s="17" t="s">
        <v>9</v>
      </c>
      <c r="C5" s="7"/>
      <c r="D5" s="7"/>
      <c r="E5" s="7"/>
      <c r="F5" s="8"/>
      <c r="G5" s="8"/>
      <c r="H5" s="8"/>
      <c r="I5" s="8"/>
      <c r="K5" s="2"/>
    </row>
    <row r="6" spans="1:14" ht="33.75" customHeight="1" x14ac:dyDescent="0.25">
      <c r="A6" s="1"/>
      <c r="B6" s="3" t="s">
        <v>2</v>
      </c>
      <c r="C6" s="4" t="s">
        <v>34</v>
      </c>
      <c r="D6" s="4" t="s">
        <v>11</v>
      </c>
      <c r="E6" s="4" t="s">
        <v>35</v>
      </c>
      <c r="F6" s="4" t="s">
        <v>36</v>
      </c>
      <c r="G6" s="4" t="s">
        <v>7</v>
      </c>
      <c r="H6" s="4" t="s">
        <v>37</v>
      </c>
      <c r="I6" s="4" t="s">
        <v>8</v>
      </c>
      <c r="J6" s="5" t="s">
        <v>3</v>
      </c>
      <c r="K6" s="2"/>
    </row>
    <row r="7" spans="1:14" ht="27" customHeight="1" thickBot="1" x14ac:dyDescent="0.3">
      <c r="A7" s="1"/>
      <c r="B7" s="3" t="s">
        <v>6</v>
      </c>
      <c r="C7" s="10">
        <v>42641</v>
      </c>
      <c r="D7" s="10">
        <v>42667</v>
      </c>
      <c r="E7" s="10">
        <v>42723</v>
      </c>
      <c r="F7" s="10">
        <v>42760</v>
      </c>
      <c r="G7" s="10">
        <v>42809</v>
      </c>
      <c r="H7" s="10">
        <v>42842</v>
      </c>
      <c r="I7" s="10">
        <v>42879</v>
      </c>
      <c r="J7" s="5"/>
      <c r="K7" s="2"/>
    </row>
    <row r="8" spans="1:14" ht="15" customHeight="1" thickBot="1" x14ac:dyDescent="0.3">
      <c r="A8" s="1">
        <v>1</v>
      </c>
      <c r="B8" s="18" t="s">
        <v>12</v>
      </c>
      <c r="C8" s="19">
        <v>4</v>
      </c>
      <c r="D8" s="19">
        <v>4</v>
      </c>
      <c r="E8" s="19">
        <v>5</v>
      </c>
      <c r="F8" s="19">
        <v>4</v>
      </c>
      <c r="G8" s="19">
        <v>5</v>
      </c>
      <c r="H8" s="19">
        <v>4</v>
      </c>
      <c r="I8" s="19">
        <v>3</v>
      </c>
      <c r="J8" s="21">
        <f>IF(COUNTBLANK(C8:I8)=10," ",AVERAGE(C8:I8))</f>
        <v>4.1428571428571432</v>
      </c>
      <c r="K8" s="2"/>
    </row>
    <row r="9" spans="1:14" ht="15" customHeight="1" thickBot="1" x14ac:dyDescent="0.3">
      <c r="A9" s="1">
        <v>2</v>
      </c>
      <c r="B9" s="20" t="s">
        <v>13</v>
      </c>
      <c r="C9" s="19">
        <v>3</v>
      </c>
      <c r="D9" s="19">
        <v>3</v>
      </c>
      <c r="E9" s="19">
        <v>3</v>
      </c>
      <c r="F9" s="19">
        <v>3</v>
      </c>
      <c r="G9" s="19">
        <v>3</v>
      </c>
      <c r="H9" s="19">
        <v>3</v>
      </c>
      <c r="I9" s="19">
        <v>3</v>
      </c>
      <c r="J9" s="21">
        <f>IF(COUNTBLANK(C9:I9)=10," ",AVERAGE(C9:I9))</f>
        <v>3</v>
      </c>
      <c r="K9" s="2"/>
    </row>
    <row r="10" spans="1:14" ht="15" customHeight="1" thickBot="1" x14ac:dyDescent="0.3">
      <c r="A10" s="1">
        <v>3</v>
      </c>
      <c r="B10" s="22" t="s">
        <v>14</v>
      </c>
      <c r="C10" s="13">
        <v>5</v>
      </c>
      <c r="D10" s="13">
        <v>5</v>
      </c>
      <c r="E10" s="13">
        <v>5</v>
      </c>
      <c r="F10" s="13">
        <v>5</v>
      </c>
      <c r="G10" s="13">
        <v>4</v>
      </c>
      <c r="H10" s="13">
        <v>4</v>
      </c>
      <c r="I10" s="13">
        <v>4</v>
      </c>
      <c r="J10" s="11">
        <f>IF(COUNTBLANK(C10:I10)=10," ",AVERAGE(C10:I10))</f>
        <v>4.5714285714285712</v>
      </c>
      <c r="K10" s="2"/>
    </row>
    <row r="11" spans="1:14" ht="15" customHeight="1" thickBot="1" x14ac:dyDescent="0.3">
      <c r="A11" s="1">
        <v>4</v>
      </c>
      <c r="B11" s="22" t="s">
        <v>15</v>
      </c>
      <c r="C11" s="13" t="s">
        <v>31</v>
      </c>
      <c r="D11" s="13">
        <v>3</v>
      </c>
      <c r="E11" s="13">
        <v>3</v>
      </c>
      <c r="F11" s="13">
        <v>3</v>
      </c>
      <c r="G11" s="13">
        <v>3</v>
      </c>
      <c r="H11" s="13">
        <v>3</v>
      </c>
      <c r="I11" s="13">
        <v>3</v>
      </c>
      <c r="J11" s="11">
        <f>IF(COUNTBLANK(C11:I11)=10," ",AVERAGE(C11:I11))</f>
        <v>3</v>
      </c>
      <c r="K11" s="2"/>
    </row>
    <row r="12" spans="1:14" ht="15" customHeight="1" thickBot="1" x14ac:dyDescent="0.3">
      <c r="A12" s="1">
        <v>5</v>
      </c>
      <c r="B12" s="22" t="s">
        <v>16</v>
      </c>
      <c r="C12" s="13">
        <v>5</v>
      </c>
      <c r="D12" s="13">
        <v>5</v>
      </c>
      <c r="E12" s="13">
        <v>5</v>
      </c>
      <c r="F12" s="13">
        <v>5</v>
      </c>
      <c r="G12" s="13">
        <v>5</v>
      </c>
      <c r="H12" s="13">
        <v>5</v>
      </c>
      <c r="I12" s="13">
        <v>4</v>
      </c>
      <c r="J12" s="11">
        <f>IF(COUNTBLANK(C12:I12)=10," ",AVERAGE(C12:I12))</f>
        <v>4.8571428571428568</v>
      </c>
      <c r="K12" s="2"/>
    </row>
    <row r="13" spans="1:14" ht="15" customHeight="1" thickBot="1" x14ac:dyDescent="0.3">
      <c r="A13" s="1">
        <v>6</v>
      </c>
      <c r="B13" s="22" t="s">
        <v>17</v>
      </c>
      <c r="C13" s="13">
        <v>3</v>
      </c>
      <c r="D13" s="13">
        <v>3</v>
      </c>
      <c r="E13" s="13">
        <v>3</v>
      </c>
      <c r="F13" s="13">
        <v>4</v>
      </c>
      <c r="G13" s="13">
        <v>3</v>
      </c>
      <c r="H13" s="13">
        <v>3</v>
      </c>
      <c r="I13" s="13">
        <v>3</v>
      </c>
      <c r="J13" s="11">
        <f>IF(COUNTBLANK(C13:I13)=10," ",AVERAGE(C13:I13))</f>
        <v>3.1428571428571428</v>
      </c>
      <c r="K13" s="2"/>
    </row>
    <row r="14" spans="1:14" ht="15" customHeight="1" thickBot="1" x14ac:dyDescent="0.3">
      <c r="A14" s="1">
        <v>7</v>
      </c>
      <c r="B14" s="22" t="s">
        <v>18</v>
      </c>
      <c r="C14" s="13">
        <v>5</v>
      </c>
      <c r="D14" s="13">
        <v>5</v>
      </c>
      <c r="E14" s="13">
        <v>4</v>
      </c>
      <c r="F14" s="13">
        <v>5</v>
      </c>
      <c r="G14" s="13">
        <v>5</v>
      </c>
      <c r="H14" s="13">
        <v>5</v>
      </c>
      <c r="I14" s="13">
        <v>5</v>
      </c>
      <c r="J14" s="11">
        <f>IF(COUNTBLANK(C14:I14)=10," ",AVERAGE(C14:I14))</f>
        <v>4.8571428571428568</v>
      </c>
      <c r="K14" s="2"/>
      <c r="N14" s="12"/>
    </row>
    <row r="15" spans="1:14" ht="15" customHeight="1" thickBot="1" x14ac:dyDescent="0.3">
      <c r="A15" s="1">
        <v>8</v>
      </c>
      <c r="B15" s="22" t="s">
        <v>19</v>
      </c>
      <c r="C15" s="13" t="s">
        <v>31</v>
      </c>
      <c r="D15" s="13">
        <v>4</v>
      </c>
      <c r="E15" s="13">
        <v>3</v>
      </c>
      <c r="F15" s="13" t="s">
        <v>31</v>
      </c>
      <c r="G15" s="13">
        <v>4</v>
      </c>
      <c r="H15" s="13">
        <v>4</v>
      </c>
      <c r="I15" s="13">
        <v>3</v>
      </c>
      <c r="J15" s="11">
        <f>IF(COUNTBLANK(C15:I15)=10," ",AVERAGE(C15:I15))</f>
        <v>3.6</v>
      </c>
      <c r="K15" s="2"/>
    </row>
    <row r="16" spans="1:14" ht="15" customHeight="1" thickBot="1" x14ac:dyDescent="0.3">
      <c r="A16" s="1">
        <v>9</v>
      </c>
      <c r="B16" s="22" t="s">
        <v>20</v>
      </c>
      <c r="C16" s="13">
        <v>3</v>
      </c>
      <c r="D16" s="13">
        <v>3</v>
      </c>
      <c r="E16" s="13" t="s">
        <v>31</v>
      </c>
      <c r="F16" s="13">
        <v>2</v>
      </c>
      <c r="G16" s="13">
        <v>3</v>
      </c>
      <c r="H16" s="13">
        <v>3</v>
      </c>
      <c r="I16" s="13">
        <v>3</v>
      </c>
      <c r="J16" s="11">
        <f>IF(COUNTBLANK(C16:I16)=10," ",AVERAGE(C16:I16))</f>
        <v>2.8333333333333335</v>
      </c>
      <c r="K16" s="2"/>
    </row>
    <row r="17" spans="1:11" ht="15" customHeight="1" thickBot="1" x14ac:dyDescent="0.3">
      <c r="A17" s="1">
        <v>10</v>
      </c>
      <c r="B17" s="22" t="s">
        <v>21</v>
      </c>
      <c r="C17" s="13">
        <v>5</v>
      </c>
      <c r="D17" s="13">
        <v>5</v>
      </c>
      <c r="E17" s="13">
        <v>5</v>
      </c>
      <c r="F17" s="13">
        <v>5</v>
      </c>
      <c r="G17" s="13">
        <v>5</v>
      </c>
      <c r="H17" s="13">
        <v>5</v>
      </c>
      <c r="I17" s="13">
        <v>5</v>
      </c>
      <c r="J17" s="11">
        <f>IF(COUNTBLANK(C17:I17)=10," ",AVERAGE(C17:I17))</f>
        <v>5</v>
      </c>
      <c r="K17" s="2"/>
    </row>
    <row r="18" spans="1:11" ht="15" customHeight="1" thickBot="1" x14ac:dyDescent="0.3">
      <c r="A18" s="1">
        <v>11</v>
      </c>
      <c r="B18" s="22" t="s">
        <v>22</v>
      </c>
      <c r="C18" s="13">
        <v>5</v>
      </c>
      <c r="D18" s="13">
        <v>5</v>
      </c>
      <c r="E18" s="13">
        <v>4</v>
      </c>
      <c r="F18" s="13" t="s">
        <v>31</v>
      </c>
      <c r="G18" s="13">
        <v>3</v>
      </c>
      <c r="H18" s="13">
        <v>4</v>
      </c>
      <c r="I18" s="13">
        <v>4</v>
      </c>
      <c r="J18" s="11">
        <f>IF(COUNTBLANK(C18:I18)=10," ",AVERAGE(C18:I18))</f>
        <v>4.166666666666667</v>
      </c>
      <c r="K18" s="2"/>
    </row>
    <row r="19" spans="1:11" ht="15" customHeight="1" thickBot="1" x14ac:dyDescent="0.3">
      <c r="A19" s="1">
        <v>12</v>
      </c>
      <c r="B19" s="22" t="s">
        <v>23</v>
      </c>
      <c r="C19" s="13">
        <v>3</v>
      </c>
      <c r="D19" s="13">
        <v>4</v>
      </c>
      <c r="E19" s="13">
        <v>4</v>
      </c>
      <c r="F19" s="13">
        <v>2</v>
      </c>
      <c r="G19" s="13">
        <v>4</v>
      </c>
      <c r="H19" s="13">
        <v>4</v>
      </c>
      <c r="I19" s="13">
        <v>4</v>
      </c>
      <c r="J19" s="11">
        <f>IF(COUNTBLANK(C19:I19)=10," ",AVERAGE(C19:I19))</f>
        <v>3.5714285714285716</v>
      </c>
      <c r="K19" s="2"/>
    </row>
    <row r="20" spans="1:11" ht="15" customHeight="1" thickBot="1" x14ac:dyDescent="0.3">
      <c r="A20" s="1">
        <v>13</v>
      </c>
      <c r="B20" s="22" t="s">
        <v>24</v>
      </c>
      <c r="C20" s="13">
        <v>5</v>
      </c>
      <c r="D20" s="13">
        <v>5</v>
      </c>
      <c r="E20" s="13">
        <v>5</v>
      </c>
      <c r="F20" s="13">
        <v>5</v>
      </c>
      <c r="G20" s="13">
        <v>5</v>
      </c>
      <c r="H20" s="13">
        <v>5</v>
      </c>
      <c r="I20" s="13">
        <v>4</v>
      </c>
      <c r="J20" s="11">
        <f>IF(COUNTBLANK(C20:I20)=10," ",AVERAGE(C20:I20))</f>
        <v>4.8571428571428568</v>
      </c>
      <c r="K20" s="2"/>
    </row>
    <row r="21" spans="1:11" ht="15" customHeight="1" thickBot="1" x14ac:dyDescent="0.3">
      <c r="A21" s="1">
        <v>14</v>
      </c>
      <c r="B21" s="22" t="s">
        <v>25</v>
      </c>
      <c r="C21" s="13">
        <v>5</v>
      </c>
      <c r="D21" s="13">
        <v>4</v>
      </c>
      <c r="E21" s="13">
        <v>4</v>
      </c>
      <c r="F21" s="13">
        <v>3</v>
      </c>
      <c r="G21" s="13">
        <v>4</v>
      </c>
      <c r="H21" s="13">
        <v>4</v>
      </c>
      <c r="I21" s="13">
        <v>3</v>
      </c>
      <c r="J21" s="11">
        <f>IF(COUNTBLANK(C21:I21)=10," ",AVERAGE(C21:I21))</f>
        <v>3.8571428571428572</v>
      </c>
      <c r="K21" s="2"/>
    </row>
    <row r="22" spans="1:11" ht="15" customHeight="1" thickBot="1" x14ac:dyDescent="0.3">
      <c r="A22" s="1">
        <v>15</v>
      </c>
      <c r="B22" s="22" t="s">
        <v>26</v>
      </c>
      <c r="C22" s="13">
        <v>3</v>
      </c>
      <c r="D22" s="13">
        <v>3</v>
      </c>
      <c r="E22" s="13">
        <v>3</v>
      </c>
      <c r="F22" s="13">
        <v>4</v>
      </c>
      <c r="G22" s="13">
        <v>3</v>
      </c>
      <c r="H22" s="13">
        <v>3</v>
      </c>
      <c r="I22" s="13">
        <v>3</v>
      </c>
      <c r="J22" s="11">
        <f>IF(COUNTBLANK(C22:I22)=10," ",AVERAGE(C22:I22))</f>
        <v>3.1428571428571428</v>
      </c>
      <c r="K22" s="2"/>
    </row>
    <row r="23" spans="1:11" ht="15" customHeight="1" thickBot="1" x14ac:dyDescent="0.3">
      <c r="A23" s="1">
        <v>16</v>
      </c>
      <c r="B23" s="22" t="s">
        <v>27</v>
      </c>
      <c r="C23" s="13">
        <v>2</v>
      </c>
      <c r="D23" s="13">
        <v>4</v>
      </c>
      <c r="E23" s="13">
        <v>3</v>
      </c>
      <c r="F23" s="13">
        <v>2</v>
      </c>
      <c r="G23" s="13">
        <v>3</v>
      </c>
      <c r="H23" s="13">
        <v>3</v>
      </c>
      <c r="I23" s="13">
        <v>3</v>
      </c>
      <c r="J23" s="11">
        <f>IF(COUNTBLANK(C23:I23)=10," ",AVERAGE(C23:I23))</f>
        <v>2.8571428571428572</v>
      </c>
      <c r="K23" s="2"/>
    </row>
    <row r="24" spans="1:11" ht="15" customHeight="1" thickBot="1" x14ac:dyDescent="0.3">
      <c r="A24" s="1">
        <v>17</v>
      </c>
      <c r="B24" s="22" t="s">
        <v>28</v>
      </c>
      <c r="C24" s="13">
        <v>4</v>
      </c>
      <c r="D24" s="13">
        <v>4</v>
      </c>
      <c r="E24" s="13">
        <v>3</v>
      </c>
      <c r="F24" s="13">
        <v>3</v>
      </c>
      <c r="G24" s="13">
        <v>3</v>
      </c>
      <c r="H24" s="13">
        <v>3</v>
      </c>
      <c r="I24" s="13">
        <v>3</v>
      </c>
      <c r="J24" s="11">
        <f>IF(COUNTBLANK(C24:I24)=10," ",AVERAGE(C24:I24))</f>
        <v>3.2857142857142856</v>
      </c>
      <c r="K24" s="2"/>
    </row>
    <row r="25" spans="1:11" ht="15" customHeight="1" thickBot="1" x14ac:dyDescent="0.3">
      <c r="A25" s="1">
        <v>18</v>
      </c>
      <c r="B25" s="22" t="s">
        <v>29</v>
      </c>
      <c r="C25" s="13">
        <v>5</v>
      </c>
      <c r="D25" s="13">
        <v>5</v>
      </c>
      <c r="E25" s="13">
        <v>5</v>
      </c>
      <c r="F25" s="13">
        <v>5</v>
      </c>
      <c r="G25" s="13">
        <v>5</v>
      </c>
      <c r="H25" s="13">
        <v>5</v>
      </c>
      <c r="I25" s="13">
        <v>5</v>
      </c>
      <c r="J25" s="11">
        <f>IF(COUNTBLANK(C25:I25)=10," ",AVERAGE(C25:I25))</f>
        <v>5</v>
      </c>
      <c r="K25" s="2"/>
    </row>
    <row r="26" spans="1:11" ht="15" customHeight="1" thickBot="1" x14ac:dyDescent="0.3">
      <c r="A26" s="1">
        <v>19</v>
      </c>
      <c r="B26" s="31" t="s">
        <v>38</v>
      </c>
      <c r="C26" s="13" t="s">
        <v>31</v>
      </c>
      <c r="D26" s="13" t="s">
        <v>31</v>
      </c>
      <c r="E26" s="13">
        <v>5</v>
      </c>
      <c r="F26" s="13">
        <v>4</v>
      </c>
      <c r="G26" s="13">
        <v>3</v>
      </c>
      <c r="H26" s="13">
        <v>4</v>
      </c>
      <c r="I26" s="13">
        <v>4</v>
      </c>
      <c r="J26" s="11">
        <f>IF(COUNTBLANK(C26:I26)=10," ",AVERAGE(C26:I26))</f>
        <v>4</v>
      </c>
      <c r="K26" s="2"/>
    </row>
    <row r="27" spans="1:11" ht="15" customHeight="1" thickBot="1" x14ac:dyDescent="0.3">
      <c r="A27" s="1">
        <v>20</v>
      </c>
      <c r="B27" s="22" t="s">
        <v>30</v>
      </c>
      <c r="C27" s="13">
        <v>4</v>
      </c>
      <c r="D27" s="13">
        <v>4</v>
      </c>
      <c r="E27" s="13">
        <v>4</v>
      </c>
      <c r="F27" s="13">
        <v>4</v>
      </c>
      <c r="G27" s="13">
        <v>4</v>
      </c>
      <c r="H27" s="13">
        <v>4</v>
      </c>
      <c r="I27" s="13">
        <v>4</v>
      </c>
      <c r="J27" s="11">
        <f>IF(COUNTBLANK(C27:I27)=10," ",AVERAGE(C27:I27))</f>
        <v>4</v>
      </c>
      <c r="K27" s="2"/>
    </row>
    <row r="28" spans="1:11" x14ac:dyDescent="0.25">
      <c r="A28" s="1"/>
      <c r="B28" s="14" t="s">
        <v>3</v>
      </c>
      <c r="C28" s="15">
        <f t="shared" ref="C28:I28" si="0">IF(COUNTBLANK(C8:C27)=30," ",AVERAGE(C8:C27))</f>
        <v>4.0588235294117645</v>
      </c>
      <c r="D28" s="15">
        <f t="shared" si="0"/>
        <v>4.1052631578947372</v>
      </c>
      <c r="E28" s="15">
        <f t="shared" si="0"/>
        <v>4</v>
      </c>
      <c r="F28" s="15">
        <f t="shared" si="0"/>
        <v>3.7777777777777777</v>
      </c>
      <c r="G28" s="15">
        <f t="shared" si="0"/>
        <v>3.85</v>
      </c>
      <c r="H28" s="15">
        <f t="shared" si="0"/>
        <v>3.9</v>
      </c>
      <c r="I28" s="15">
        <f t="shared" si="0"/>
        <v>3.65</v>
      </c>
      <c r="J28" s="6"/>
      <c r="K28" s="2"/>
    </row>
    <row r="29" spans="1:11" x14ac:dyDescent="0.25">
      <c r="A29" s="1"/>
      <c r="B29" s="14" t="s">
        <v>4</v>
      </c>
      <c r="C29" s="16">
        <f t="shared" ref="C29:I29" si="1">IF(COUNTBLANK(C8:C27)=30," ",(COUNTIF(C8:C27,5)+COUNTIF(C8:C27,4))/(30-COUNTBLANK(C8:C27)-COUNTIF(C8:C27,"н")-COUNTIF(C8:C27,"Н")))</f>
        <v>0.36666666666666664</v>
      </c>
      <c r="D29" s="16">
        <f t="shared" si="1"/>
        <v>0.46666666666666667</v>
      </c>
      <c r="E29" s="16">
        <f t="shared" si="1"/>
        <v>0.4</v>
      </c>
      <c r="F29" s="16">
        <f t="shared" si="1"/>
        <v>0.36666666666666664</v>
      </c>
      <c r="G29" s="16">
        <f t="shared" si="1"/>
        <v>0.36666666666666664</v>
      </c>
      <c r="H29" s="16">
        <f t="shared" si="1"/>
        <v>0.43333333333333335</v>
      </c>
      <c r="I29" s="16">
        <f t="shared" si="1"/>
        <v>0.33333333333333331</v>
      </c>
      <c r="J29" s="6"/>
      <c r="K29" s="2"/>
    </row>
    <row r="30" spans="1:11" x14ac:dyDescent="0.25">
      <c r="A30" s="1"/>
      <c r="B30" s="14" t="s">
        <v>5</v>
      </c>
      <c r="C30" s="16">
        <f t="shared" ref="C30:I30" si="2">IF(COUNTBLANK(C8:C27)=30," ",(COUNTIF(C8:C27,5)+COUNTIF(C8:C27,4)+COUNTIF(C8:C27,3))/(30-COUNTBLANK(C8:C27)-COUNTIF(C8:C27,"н")-COUNTIF(C8:C27,"Н")))</f>
        <v>0.53333333333333333</v>
      </c>
      <c r="D30" s="16">
        <f t="shared" si="2"/>
        <v>0.6333333333333333</v>
      </c>
      <c r="E30" s="16">
        <f t="shared" si="2"/>
        <v>0.6333333333333333</v>
      </c>
      <c r="F30" s="16">
        <f t="shared" si="2"/>
        <v>0.5</v>
      </c>
      <c r="G30" s="16">
        <f t="shared" si="2"/>
        <v>0.66666666666666663</v>
      </c>
      <c r="H30" s="16">
        <f t="shared" si="2"/>
        <v>0.66666666666666663</v>
      </c>
      <c r="I30" s="16">
        <f t="shared" si="2"/>
        <v>0.66666666666666663</v>
      </c>
      <c r="J30" s="6"/>
      <c r="K30" s="2"/>
    </row>
    <row r="31" spans="1:11" x14ac:dyDescent="0.25">
      <c r="K31" s="2"/>
    </row>
    <row r="32" spans="1:1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</sheetData>
  <protectedRanges>
    <protectedRange sqref="B2 C4:C5" name="Диапазон1_1"/>
  </protectedRanges>
  <mergeCells count="4">
    <mergeCell ref="A2:A4"/>
    <mergeCell ref="B2:B4"/>
    <mergeCell ref="C2:C3"/>
    <mergeCell ref="D2:I3"/>
  </mergeCells>
  <hyperlinks>
    <hyperlink ref="B9:J9" location="'2'!A1" display="Виноградова"/>
  </hyperlinks>
  <pageMargins left="0.19685039370078741" right="0.11811023622047245" top="0.74803149606299213" bottom="0.74803149606299213" header="0.31496062992125984" footer="0.31496062992125984"/>
  <pageSetup paperSize="9" orientation="landscape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контрольные работы</vt:lpstr>
      <vt:lpstr>Аранзин</vt:lpstr>
      <vt:lpstr>Виноградова</vt:lpstr>
      <vt:lpstr>Воробьев</vt:lpstr>
      <vt:lpstr>Иванов</vt:lpstr>
      <vt:lpstr>Ижуков</vt:lpstr>
      <vt:lpstr>Кутузова</vt:lpstr>
      <vt:lpstr>Ляшенко</vt:lpstr>
      <vt:lpstr>Максимов</vt:lpstr>
      <vt:lpstr>Малунова</vt:lpstr>
      <vt:lpstr>Митин</vt:lpstr>
      <vt:lpstr>Нелень</vt:lpstr>
      <vt:lpstr>Низамов</vt:lpstr>
      <vt:lpstr>Николаев</vt:lpstr>
      <vt:lpstr>Никифоров</vt:lpstr>
      <vt:lpstr>Привалова</vt:lpstr>
      <vt:lpstr>Редькина</vt:lpstr>
      <vt:lpstr>Рупачев</vt:lpstr>
      <vt:lpstr>Семенов</vt:lpstr>
      <vt:lpstr>Силачева</vt:lpstr>
      <vt:lpstr>Сорокин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2017-12-02T00:31:40Z</dcterms:modified>
</cp:coreProperties>
</file>